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305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<sst xmlns="http://schemas.openxmlformats.org/spreadsheetml/2006/main" count="35">
  <si>
    <t>室外及附属工程汇总表</t>
  </si>
  <si>
    <t>序号</t>
  </si>
  <si>
    <t>项目名称</t>
  </si>
  <si>
    <t>送审金额（元）</t>
  </si>
  <si>
    <t>审定金额（元）</t>
  </si>
  <si>
    <t>审减金额（元）</t>
  </si>
  <si>
    <t>备注</t>
  </si>
  <si>
    <t>运动场</t>
  </si>
  <si>
    <t>运动场-机械土石方工程</t>
  </si>
  <si>
    <t>运动场-市政工程</t>
  </si>
  <si>
    <t>门头</t>
  </si>
  <si>
    <t>负数为审增</t>
  </si>
  <si>
    <t>门头-打桩工程</t>
  </si>
  <si>
    <t>增加桩长则相应增加各工程量</t>
  </si>
  <si>
    <t>门头-建筑工程</t>
  </si>
  <si>
    <t>增加收纳伸缩门处的建筑</t>
  </si>
  <si>
    <t>门头-装饰工程</t>
  </si>
  <si>
    <t>增加连廊的装饰及收纳伸缩门处的装饰</t>
  </si>
  <si>
    <t>门卫一(电气及给排水工程)</t>
  </si>
  <si>
    <t>门卫二(电气及给排水工程)</t>
  </si>
  <si>
    <t>主席台</t>
  </si>
  <si>
    <t>主席台—建筑工程</t>
  </si>
  <si>
    <t>增加条形基础</t>
  </si>
  <si>
    <t>主席台—装饰工程</t>
  </si>
  <si>
    <t>主席台(电气及给排水工程)</t>
  </si>
  <si>
    <t>挡土墙和围墙</t>
  </si>
  <si>
    <t>挡土墙定额套用错误</t>
  </si>
  <si>
    <t>园林绿化</t>
  </si>
  <si>
    <t>总图</t>
  </si>
  <si>
    <t>总图(电气工程)</t>
  </si>
  <si>
    <t>总图(给排水工程)</t>
  </si>
  <si>
    <t>小     计</t>
  </si>
  <si>
    <t>不可预见费</t>
  </si>
  <si>
    <t>（1+2+3+4+5+6）*10%</t>
  </si>
  <si>
    <t>合     计</t>
  </si>
</sst>
</file>

<file path=xl/styles.xml><?xml version="1.0" encoding="utf-8"?>
<styleSheet xmlns="http://schemas.openxmlformats.org/spreadsheetml/2006/main">
  <numFmts count="5">
    <numFmt numFmtId="176" formatCode="0.00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24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8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12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3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6" borderId="5" applyNumberFormat="0" applyFont="0" applyAlignment="0" applyProtection="0">
      <alignment vertical="center"/>
    </xf>
    <xf numFmtId="0" fontId="13" fillId="1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13" fillId="15" borderId="0" applyNumberFormat="0" applyBorder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14" fillId="5" borderId="4" applyNumberFormat="0" applyAlignment="0" applyProtection="0">
      <alignment vertical="center"/>
    </xf>
    <xf numFmtId="0" fontId="22" fillId="5" borderId="8" applyNumberFormat="0" applyAlignment="0" applyProtection="0">
      <alignment vertical="center"/>
    </xf>
    <xf numFmtId="0" fontId="6" fillId="2" borderId="2" applyNumberFormat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23" fillId="0" borderId="9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1" fillId="30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13" fillId="32" borderId="0" applyNumberFormat="0" applyBorder="0" applyAlignment="0" applyProtection="0">
      <alignment vertical="center"/>
    </xf>
    <xf numFmtId="0" fontId="13" fillId="20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31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13" fillId="13" borderId="0" applyNumberFormat="0" applyBorder="0" applyAlignment="0" applyProtection="0">
      <alignment vertical="center"/>
    </xf>
  </cellStyleXfs>
  <cellXfs count="12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176" fontId="4" fillId="0" borderId="1" xfId="0" applyNumberFormat="1" applyFont="1" applyBorder="1" applyAlignment="1">
      <alignment horizontal="right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176" fontId="5" fillId="0" borderId="1" xfId="0" applyNumberFormat="1" applyFont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3"/>
  <sheetViews>
    <sheetView tabSelected="1" workbookViewId="0">
      <selection activeCell="G11" sqref="G11"/>
    </sheetView>
  </sheetViews>
  <sheetFormatPr defaultColWidth="9" defaultRowHeight="13.5" outlineLevelCol="5"/>
  <cols>
    <col min="1" max="1" width="9" style="2"/>
    <col min="2" max="2" width="37.75" style="2" customWidth="1"/>
    <col min="3" max="5" width="19.125" style="2" customWidth="1"/>
    <col min="6" max="6" width="28.5" style="3" customWidth="1"/>
    <col min="7" max="16384" width="9" style="2"/>
  </cols>
  <sheetData>
    <row r="1" ht="33" customHeight="1" spans="1:6">
      <c r="A1" s="4" t="s">
        <v>0</v>
      </c>
      <c r="B1" s="4"/>
      <c r="C1" s="4"/>
      <c r="D1" s="4"/>
      <c r="E1" s="4"/>
      <c r="F1" s="4"/>
    </row>
    <row r="2" s="1" customFormat="1" ht="18.75" spans="1:6">
      <c r="A2" s="5" t="s">
        <v>1</v>
      </c>
      <c r="B2" s="5" t="s">
        <v>2</v>
      </c>
      <c r="C2" s="5" t="s">
        <v>3</v>
      </c>
      <c r="D2" s="5" t="s">
        <v>4</v>
      </c>
      <c r="E2" s="5" t="s">
        <v>5</v>
      </c>
      <c r="F2" s="5" t="s">
        <v>6</v>
      </c>
    </row>
    <row r="3" s="1" customFormat="1" ht="18.75" spans="1:6">
      <c r="A3" s="5">
        <v>1</v>
      </c>
      <c r="B3" s="6" t="s">
        <v>7</v>
      </c>
      <c r="C3" s="7">
        <v>5067745.49</v>
      </c>
      <c r="D3" s="7">
        <f>D4+D5</f>
        <v>4410168.74</v>
      </c>
      <c r="E3" s="7">
        <f>C3-D3</f>
        <v>657576.75</v>
      </c>
      <c r="F3" s="8"/>
    </row>
    <row r="4" s="1" customFormat="1" ht="18.75" spans="1:6">
      <c r="A4" s="5">
        <v>1.1</v>
      </c>
      <c r="B4" s="6" t="s">
        <v>8</v>
      </c>
      <c r="C4" s="7">
        <v>318373.8</v>
      </c>
      <c r="D4" s="7">
        <v>135927.23</v>
      </c>
      <c r="E4" s="7">
        <f t="shared" ref="E4:E23" si="0">C4-D4</f>
        <v>182446.57</v>
      </c>
      <c r="F4" s="8"/>
    </row>
    <row r="5" s="1" customFormat="1" ht="18.75" spans="1:6">
      <c r="A5" s="5">
        <v>1.2</v>
      </c>
      <c r="B5" s="6" t="s">
        <v>9</v>
      </c>
      <c r="C5" s="7">
        <v>4749371.69</v>
      </c>
      <c r="D5" s="7">
        <v>4274241.51</v>
      </c>
      <c r="E5" s="7">
        <f t="shared" si="0"/>
        <v>475130.180000001</v>
      </c>
      <c r="F5" s="8"/>
    </row>
    <row r="6" s="1" customFormat="1" ht="18.75" spans="1:6">
      <c r="A6" s="5">
        <v>2</v>
      </c>
      <c r="B6" s="6" t="s">
        <v>10</v>
      </c>
      <c r="C6" s="7">
        <v>1368764.63</v>
      </c>
      <c r="D6" s="7">
        <f>SUM(D7:D11)</f>
        <v>1516975.89</v>
      </c>
      <c r="E6" s="7">
        <f t="shared" si="0"/>
        <v>-148211.26</v>
      </c>
      <c r="F6" s="8" t="s">
        <v>11</v>
      </c>
    </row>
    <row r="7" s="1" customFormat="1" ht="24" customHeight="1" spans="1:6">
      <c r="A7" s="5">
        <v>2.1</v>
      </c>
      <c r="B7" s="6" t="s">
        <v>12</v>
      </c>
      <c r="C7" s="7">
        <v>522353.85</v>
      </c>
      <c r="D7" s="7">
        <v>612443.18</v>
      </c>
      <c r="E7" s="7">
        <f t="shared" si="0"/>
        <v>-90089.3300000001</v>
      </c>
      <c r="F7" s="9" t="s">
        <v>13</v>
      </c>
    </row>
    <row r="8" s="1" customFormat="1" ht="24" customHeight="1" spans="1:6">
      <c r="A8" s="5">
        <v>2.2</v>
      </c>
      <c r="B8" s="6" t="s">
        <v>14</v>
      </c>
      <c r="C8" s="7">
        <v>451495.9</v>
      </c>
      <c r="D8" s="7">
        <v>471618.09</v>
      </c>
      <c r="E8" s="7">
        <f t="shared" si="0"/>
        <v>-20122.19</v>
      </c>
      <c r="F8" s="9" t="s">
        <v>15</v>
      </c>
    </row>
    <row r="9" s="1" customFormat="1" ht="31" customHeight="1" spans="1:6">
      <c r="A9" s="5">
        <v>2.3</v>
      </c>
      <c r="B9" s="6" t="s">
        <v>16</v>
      </c>
      <c r="C9" s="7">
        <v>273759.88</v>
      </c>
      <c r="D9" s="7">
        <v>347356.85</v>
      </c>
      <c r="E9" s="7">
        <f t="shared" si="0"/>
        <v>-73596.97</v>
      </c>
      <c r="F9" s="9" t="s">
        <v>17</v>
      </c>
    </row>
    <row r="10" s="1" customFormat="1" ht="18" customHeight="1" spans="1:6">
      <c r="A10" s="5">
        <v>2.4</v>
      </c>
      <c r="B10" s="6" t="s">
        <v>18</v>
      </c>
      <c r="C10" s="7">
        <v>74808.12</v>
      </c>
      <c r="D10" s="7">
        <v>52257.28</v>
      </c>
      <c r="E10" s="7">
        <f t="shared" si="0"/>
        <v>22550.84</v>
      </c>
      <c r="F10" s="8"/>
    </row>
    <row r="11" s="1" customFormat="1" ht="18" customHeight="1" spans="1:6">
      <c r="A11" s="5">
        <v>2.5</v>
      </c>
      <c r="B11" s="6" t="s">
        <v>19</v>
      </c>
      <c r="C11" s="7">
        <v>46346.88</v>
      </c>
      <c r="D11" s="7">
        <v>33300.49</v>
      </c>
      <c r="E11" s="7">
        <f t="shared" si="0"/>
        <v>13046.39</v>
      </c>
      <c r="F11" s="8"/>
    </row>
    <row r="12" s="1" customFormat="1" ht="18" customHeight="1" spans="1:6">
      <c r="A12" s="5">
        <v>3</v>
      </c>
      <c r="B12" s="6" t="s">
        <v>20</v>
      </c>
      <c r="C12" s="7">
        <v>605870.52</v>
      </c>
      <c r="D12" s="7">
        <f>D13+D14+D15</f>
        <v>589241.16</v>
      </c>
      <c r="E12" s="7">
        <f t="shared" si="0"/>
        <v>16629.36</v>
      </c>
      <c r="F12" s="8"/>
    </row>
    <row r="13" s="1" customFormat="1" ht="18" customHeight="1" spans="1:6">
      <c r="A13" s="5">
        <v>3.1</v>
      </c>
      <c r="B13" s="6" t="s">
        <v>21</v>
      </c>
      <c r="C13" s="7">
        <v>388009.45</v>
      </c>
      <c r="D13" s="7">
        <v>388804.4</v>
      </c>
      <c r="E13" s="7">
        <f t="shared" si="0"/>
        <v>-794.950000000012</v>
      </c>
      <c r="F13" s="8" t="s">
        <v>22</v>
      </c>
    </row>
    <row r="14" s="1" customFormat="1" ht="18" customHeight="1" spans="1:6">
      <c r="A14" s="5">
        <v>3.2</v>
      </c>
      <c r="B14" s="6" t="s">
        <v>23</v>
      </c>
      <c r="C14" s="7">
        <v>160159.53</v>
      </c>
      <c r="D14" s="7">
        <v>142784.04</v>
      </c>
      <c r="E14" s="7">
        <f t="shared" si="0"/>
        <v>17375.49</v>
      </c>
      <c r="F14" s="8"/>
    </row>
    <row r="15" s="1" customFormat="1" ht="18" customHeight="1" spans="1:6">
      <c r="A15" s="5">
        <v>3.3</v>
      </c>
      <c r="B15" s="6" t="s">
        <v>24</v>
      </c>
      <c r="C15" s="7">
        <v>57701.54</v>
      </c>
      <c r="D15" s="7">
        <v>57652.72</v>
      </c>
      <c r="E15" s="7">
        <f t="shared" si="0"/>
        <v>48.8199999999997</v>
      </c>
      <c r="F15" s="8"/>
    </row>
    <row r="16" s="1" customFormat="1" ht="18" customHeight="1" spans="1:6">
      <c r="A16" s="5">
        <v>4</v>
      </c>
      <c r="B16" s="6" t="s">
        <v>25</v>
      </c>
      <c r="C16" s="7">
        <v>1395853.08</v>
      </c>
      <c r="D16" s="7">
        <v>2321212.23</v>
      </c>
      <c r="E16" s="7">
        <f t="shared" si="0"/>
        <v>-925359.15</v>
      </c>
      <c r="F16" s="9" t="s">
        <v>26</v>
      </c>
    </row>
    <row r="17" s="1" customFormat="1" ht="18" customHeight="1" spans="1:6">
      <c r="A17" s="5">
        <v>5</v>
      </c>
      <c r="B17" s="6" t="s">
        <v>27</v>
      </c>
      <c r="C17" s="7">
        <v>2942841.83</v>
      </c>
      <c r="D17" s="7">
        <v>2590885.1</v>
      </c>
      <c r="E17" s="7">
        <f t="shared" si="0"/>
        <v>351956.73</v>
      </c>
      <c r="F17" s="8"/>
    </row>
    <row r="18" s="1" customFormat="1" ht="18" customHeight="1" spans="1:6">
      <c r="A18" s="5">
        <v>6</v>
      </c>
      <c r="B18" s="6" t="s">
        <v>28</v>
      </c>
      <c r="C18" s="7">
        <v>2820091.52</v>
      </c>
      <c r="D18" s="7">
        <f>D20+D19</f>
        <v>2567563.24</v>
      </c>
      <c r="E18" s="7">
        <f t="shared" si="0"/>
        <v>252528.28</v>
      </c>
      <c r="F18" s="8"/>
    </row>
    <row r="19" s="1" customFormat="1" ht="18" customHeight="1" spans="1:6">
      <c r="A19" s="5">
        <v>6.1</v>
      </c>
      <c r="B19" s="6" t="s">
        <v>29</v>
      </c>
      <c r="C19" s="7">
        <v>870092.23</v>
      </c>
      <c r="D19" s="7">
        <v>751439.07</v>
      </c>
      <c r="E19" s="7">
        <f t="shared" si="0"/>
        <v>118653.16</v>
      </c>
      <c r="F19" s="8"/>
    </row>
    <row r="20" s="1" customFormat="1" ht="18" customHeight="1" spans="1:6">
      <c r="A20" s="5">
        <v>6.2</v>
      </c>
      <c r="B20" s="6" t="s">
        <v>30</v>
      </c>
      <c r="C20" s="7">
        <v>1949999.29</v>
      </c>
      <c r="D20" s="7">
        <v>1816124.17</v>
      </c>
      <c r="E20" s="7">
        <f t="shared" si="0"/>
        <v>133875.12</v>
      </c>
      <c r="F20" s="8"/>
    </row>
    <row r="21" s="1" customFormat="1" ht="18" customHeight="1" spans="1:6">
      <c r="A21" s="5"/>
      <c r="B21" s="5" t="s">
        <v>31</v>
      </c>
      <c r="C21" s="7">
        <v>14201167.06</v>
      </c>
      <c r="D21" s="7">
        <f>D3+D6+D12+D16+D17+D18</f>
        <v>13996046.36</v>
      </c>
      <c r="E21" s="7">
        <f t="shared" si="0"/>
        <v>205120.700000001</v>
      </c>
      <c r="F21" s="8"/>
    </row>
    <row r="22" s="1" customFormat="1" ht="18" customHeight="1" spans="1:6">
      <c r="A22" s="5">
        <v>7</v>
      </c>
      <c r="B22" s="6" t="s">
        <v>32</v>
      </c>
      <c r="C22" s="7">
        <f>C21*10%</f>
        <v>1420116.706</v>
      </c>
      <c r="D22" s="7">
        <f>D21*10%</f>
        <v>1399604.636</v>
      </c>
      <c r="E22" s="7">
        <f t="shared" si="0"/>
        <v>20512.0700000003</v>
      </c>
      <c r="F22" s="8" t="s">
        <v>33</v>
      </c>
    </row>
    <row r="23" s="1" customFormat="1" ht="18.75" spans="1:6">
      <c r="A23" s="5"/>
      <c r="B23" s="10" t="s">
        <v>34</v>
      </c>
      <c r="C23" s="11">
        <f>C21+C22</f>
        <v>15621283.766</v>
      </c>
      <c r="D23" s="11">
        <f>D21+D22</f>
        <v>15395650.996</v>
      </c>
      <c r="E23" s="11">
        <f t="shared" si="0"/>
        <v>225632.770000001</v>
      </c>
      <c r="F23" s="8"/>
    </row>
  </sheetData>
  <mergeCells count="1">
    <mergeCell ref="A1:F1"/>
  </mergeCells>
  <pageMargins left="0.75" right="0.75" top="0.865277777777778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Joele</cp:lastModifiedBy>
  <dcterms:created xsi:type="dcterms:W3CDTF">2018-02-27T11:14:00Z</dcterms:created>
  <dcterms:modified xsi:type="dcterms:W3CDTF">2018-09-19T06:31:30Z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2052-10.1.0.7469</vt:lpwstr>
  </property>
  <property fmtid="{D5CDD505-2E9C-101B-9397-08002B2CF9AE}" pid="3" name="KSORubyTemplateID" linkTarget="0">
    <vt:lpwstr>11</vt:lpwstr>
  </property>
</Properties>
</file>